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filterPrivacy="1" defaultThemeVersion="124226"/>
  <xr:revisionPtr revIDLastSave="0" documentId="13_ncr:1_{933F460D-4CFE-466A-9322-604D2315E368}" xr6:coauthVersionLast="36" xr6:coauthVersionMax="36" xr10:uidLastSave="{00000000-0000-0000-0000-000000000000}"/>
  <bookViews>
    <workbookView xWindow="120" yWindow="345" windowWidth="18975" windowHeight="11655" xr2:uid="{00000000-000D-0000-FFFF-FFFF00000000}"/>
  </bookViews>
  <sheets>
    <sheet name="X-Rays" sheetId="1" r:id="rId1"/>
  </sheets>
  <definedNames>
    <definedName name="_xlnm.Print_Area" localSheetId="0">'X-Rays'!$A$1:$G$32</definedName>
  </definedNames>
  <calcPr calcId="191029"/>
</workbook>
</file>

<file path=xl/calcChain.xml><?xml version="1.0" encoding="utf-8"?>
<calcChain xmlns="http://schemas.openxmlformats.org/spreadsheetml/2006/main">
  <c r="F10" i="1" l="1"/>
  <c r="F11" i="1" s="1"/>
  <c r="F12" i="1" l="1"/>
  <c r="F13" i="1" s="1"/>
</calcChain>
</file>

<file path=xl/sharedStrings.xml><?xml version="1.0" encoding="utf-8"?>
<sst xmlns="http://schemas.openxmlformats.org/spreadsheetml/2006/main" count="47" uniqueCount="47">
  <si>
    <t>α.α.</t>
  </si>
  <si>
    <t>ποσότητα (quantity)</t>
  </si>
  <si>
    <t xml:space="preserve">Συν ΦΠΑ (Plus VAT) 24%: € </t>
  </si>
  <si>
    <t>Σύνολο (Total): €</t>
  </si>
  <si>
    <t>μονάδα (unit)</t>
  </si>
  <si>
    <t>ΓΕΝΙΚΟ ΣΥΝΟΛΟ (GRAND TOTAL): €</t>
  </si>
  <si>
    <t>ΣΗΜΕΙΩΣΕΙΣ (REMARKS):</t>
  </si>
  <si>
    <t>Duty cycle: 100% Duty cycle (24 hours)</t>
  </si>
  <si>
    <t>Mechanical characteristics</t>
  </si>
  <si>
    <t>Tunnel Opening Size</t>
  </si>
  <si>
    <t>Wheels</t>
  </si>
  <si>
    <t>Electrical</t>
  </si>
  <si>
    <t xml:space="preserve">System Power </t>
  </si>
  <si>
    <t>Electric</t>
  </si>
  <si>
    <t>Power comsuption</t>
  </si>
  <si>
    <t>230 VAC ± 10%,50Hz</t>
  </si>
  <si>
    <t>UPS</t>
  </si>
  <si>
    <t>Documentation, certification and spare parts</t>
  </si>
  <si>
    <t>Spare parts</t>
  </si>
  <si>
    <t>Spare parts to be readily available in Greece via manufacturer representative.</t>
  </si>
  <si>
    <t>Delivery time</t>
  </si>
  <si>
    <t xml:space="preserve">Warranty time </t>
  </si>
  <si>
    <t>Each device will be equipped with a full UPS which, in the event of a power failure, will ensure its full operation for Min thirty (30) minutes in order to be able to safely deactivate</t>
  </si>
  <si>
    <t>Maintenance and operating manuals in English</t>
  </si>
  <si>
    <t xml:space="preserve"> </t>
  </si>
  <si>
    <t>περιγραφή (description)</t>
  </si>
  <si>
    <t>τιμή μονάδας ( unit price)</t>
  </si>
  <si>
    <t>συνολική τιμή (total price)</t>
  </si>
  <si>
    <t xml:space="preserve">  </t>
  </si>
  <si>
    <t>Μαγνητικές Πύλες ανίχνευσης μετάλλων για τις ανάγκες  των Τερματικών Σταθμών Κρουζιέρας (Magnetic gates ).</t>
  </si>
  <si>
    <t>Specifications</t>
  </si>
  <si>
    <t>The magnetic should be completely safe for the operators, the controlled public (even those with a pacemaker), pregnant women, and magnetic storage media. Candidates should submit the relevant certificates that will prove the above.</t>
  </si>
  <si>
    <t>Detection in more than one zone for a more accurate indication of the location of metal objects, and faster flow of passengers.</t>
  </si>
  <si>
    <t>To have multiple audible and visual indication for detection of metal objects.</t>
  </si>
  <si>
    <t>The device will be provide with CE certification according to the following European directives: a) 2014/30 / EU Electromagnetic Compatibility. b) 2014/35 / EU LowVoltage</t>
  </si>
  <si>
    <t>Technical description  + general terms of the tender for the procurement of  Magnetic Gates devices for the control of passengers for the needs of Cruise Terminals   / Τεχνική περιγραφή και γενικοί όροι του διαγωνσιμού για την προμήθεια Μαγνητικών Πυλών ελέγχου επιβατών για τις ανάγκεσ των Τερματικών Σταθμών Κρουζιέρας.</t>
  </si>
  <si>
    <t>Existence of wheels for moving the device is considered necessary.</t>
  </si>
  <si>
    <r>
      <t>Minimum height 2000</t>
    </r>
    <r>
      <rPr>
        <sz val="9"/>
        <rFont val="Verdana"/>
        <family val="2"/>
        <charset val="161"/>
      </rPr>
      <t xml:space="preserve">mm </t>
    </r>
    <r>
      <rPr>
        <sz val="9"/>
        <color theme="1"/>
        <rFont val="Verdana"/>
        <family val="2"/>
        <charset val="161"/>
      </rPr>
      <t>&amp; minimum width 700mm.</t>
    </r>
  </si>
  <si>
    <t xml:space="preserve">   </t>
  </si>
  <si>
    <t>1) To bear the CE marking, accompanied by the EC declaration of conformity.    2) To provide ISO 9001 and 14001 certificates of the manufacturer.</t>
  </si>
  <si>
    <t>Three (3) months ready to operate at P.P.A. S.A. premises</t>
  </si>
  <si>
    <t>pcs</t>
  </si>
  <si>
    <t xml:space="preserve">Delivery terms </t>
  </si>
  <si>
    <t>Bidders must state in their offers the Brand and the Model of the equipment.</t>
  </si>
  <si>
    <t>Payment Terms: Two (2) months upon invoicing (deposit to supplier’s bank account) and following the final acceptance of the equipment  by PPA S.A.</t>
  </si>
  <si>
    <t>DDP  Terms   at PPA SA Cruise Terminals</t>
  </si>
  <si>
    <t>At least one (1) year for structure and parts (Excluding wear and tear parts). During warranty period and during Cruise period (April to November) the winning bidder should provide technical support 24/7, for technicians obliged within three (3) hours after the announcement of the breakdown to attend PPA S.A. premises (Cruises Terminal) in order to repair the relevant X-Ray.  Candidate to submit within offer , proof of representation in Attika region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</si>
</sst>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0" x14ac:knownFonts="1">
    <font>
      <sz val="11"/>
      <color theme="1"/>
      <name val="Calibri"/>
      <family val="2"/>
      <charset val="161"/>
      <scheme val="minor"/>
    </font>
    <font>
      <b/>
      <sz val="11"/>
      <color indexed="8"/>
      <name val="Calibri"/>
      <family val="2"/>
      <charset val="161"/>
    </font>
    <font>
      <b/>
      <sz val="11"/>
      <color theme="1"/>
      <name val="Calibri"/>
      <family val="2"/>
      <charset val="161"/>
      <scheme val="minor"/>
    </font>
    <font>
      <b/>
      <sz val="12"/>
      <color theme="1"/>
      <name val="Calibri"/>
      <family val="2"/>
      <charset val="161"/>
      <scheme val="minor"/>
    </font>
    <font>
      <sz val="11"/>
      <color indexed="8"/>
      <name val="Calibri"/>
      <family val="2"/>
      <charset val="161"/>
    </font>
    <font>
      <sz val="10"/>
      <color rgb="FF000000"/>
      <name val="Tahoma"/>
      <family val="2"/>
      <charset val="161"/>
    </font>
    <font>
      <sz val="9"/>
      <color theme="1"/>
      <name val="Verdana"/>
      <family val="2"/>
      <charset val="161"/>
    </font>
    <font>
      <sz val="9"/>
      <name val="Verdana"/>
      <family val="2"/>
      <charset val="161"/>
    </font>
    <font>
      <sz val="11"/>
      <color theme="1"/>
      <name val="Calibri"/>
      <family val="2"/>
      <charset val="161"/>
      <scheme val="minor"/>
    </font>
    <font>
      <sz val="9"/>
      <color rgb="FF000000"/>
      <name val="Verdana"/>
      <family val="2"/>
      <charset val="16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8" fillId="0" borderId="0" applyFont="0" applyFill="0" applyBorder="0" applyAlignment="0" applyProtection="0"/>
  </cellStyleXfs>
  <cellXfs count="78">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0" fillId="0" borderId="0" xfId="0" applyFont="1" applyAlignment="1">
      <alignment horizontal="left" vertical="center"/>
    </xf>
    <xf numFmtId="0" fontId="6" fillId="0" borderId="1" xfId="0" applyFont="1" applyBorder="1" applyAlignment="1">
      <alignment vertical="center" wrapText="1"/>
    </xf>
    <xf numFmtId="0" fontId="2" fillId="0" borderId="1" xfId="0" applyFont="1" applyBorder="1" applyAlignment="1">
      <alignment horizontal="center" vertical="center"/>
    </xf>
    <xf numFmtId="0" fontId="0" fillId="0" borderId="0" xfId="0" applyFont="1" applyAlignment="1">
      <alignment horizontal="center" vertical="center"/>
    </xf>
    <xf numFmtId="0" fontId="3" fillId="0" borderId="15" xfId="0" applyFont="1" applyBorder="1" applyAlignment="1">
      <alignment vertical="center" wrapText="1"/>
    </xf>
    <xf numFmtId="0" fontId="3" fillId="0" borderId="16"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Font="1" applyFill="1" applyAlignment="1">
      <alignment vertical="center"/>
    </xf>
    <xf numFmtId="0" fontId="3" fillId="0" borderId="14" xfId="0" applyFont="1" applyFill="1" applyBorder="1" applyAlignment="1">
      <alignment vertical="center" wrapText="1"/>
    </xf>
    <xf numFmtId="0" fontId="2"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Alignment="1">
      <alignment horizontal="left" vertical="center"/>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ont="1" applyFill="1"/>
    <xf numFmtId="44" fontId="0" fillId="0" borderId="1" xfId="1" applyFont="1" applyBorder="1" applyAlignment="1">
      <alignment horizontal="center" vertical="center"/>
    </xf>
    <xf numFmtId="0" fontId="9" fillId="0" borderId="0" xfId="0" applyFont="1" applyBorder="1" applyAlignment="1">
      <alignmen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0" fillId="0" borderId="5" xfId="0" applyFont="1" applyBorder="1" applyAlignment="1">
      <alignment horizontal="left" vertical="center" wrapText="1"/>
    </xf>
    <xf numFmtId="0" fontId="0" fillId="0" borderId="0" xfId="0" applyFont="1" applyBorder="1" applyAlignment="1">
      <alignment horizontal="left" vertical="center" wrapText="1"/>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1" fillId="0" borderId="9" xfId="0" applyFont="1" applyBorder="1" applyAlignment="1">
      <alignment horizontal="left" vertical="top" wrapText="1"/>
    </xf>
    <xf numFmtId="0" fontId="4" fillId="0" borderId="2" xfId="0" applyFont="1" applyBorder="1" applyAlignment="1">
      <alignment horizontal="left" vertical="top"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4" fontId="2" fillId="0" borderId="1" xfId="0" applyNumberFormat="1" applyFont="1" applyBorder="1" applyAlignment="1">
      <alignment horizontal="center" vertical="center" wrapText="1"/>
    </xf>
    <xf numFmtId="44" fontId="0" fillId="0" borderId="1" xfId="1" applyFont="1" applyBorder="1" applyAlignment="1">
      <alignment horizontal="center" vertical="center"/>
    </xf>
    <xf numFmtId="0" fontId="0" fillId="0" borderId="7" xfId="0" applyFont="1" applyBorder="1" applyAlignment="1">
      <alignment horizontal="center" vertical="center"/>
    </xf>
    <xf numFmtId="44" fontId="2" fillId="0" borderId="1" xfId="1" applyFont="1"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4" fontId="3" fillId="0" borderId="0" xfId="0" applyNumberFormat="1" applyFont="1" applyBorder="1" applyAlignment="1">
      <alignment horizontal="center" vertical="center" wrapText="1"/>
    </xf>
    <xf numFmtId="0" fontId="2" fillId="0" borderId="0" xfId="0" applyFont="1" applyAlignment="1">
      <alignment horizontal="center" vertical="center"/>
    </xf>
    <xf numFmtId="14" fontId="0" fillId="0" borderId="0" xfId="0" applyNumberFormat="1" applyFont="1" applyBorder="1" applyAlignment="1">
      <alignment horizontal="left" vertical="center"/>
    </xf>
    <xf numFmtId="0" fontId="0" fillId="0" borderId="0" xfId="0" applyFont="1" applyBorder="1" applyAlignment="1">
      <alignment horizontal="right" vertical="center"/>
    </xf>
    <xf numFmtId="0" fontId="6" fillId="0" borderId="2" xfId="0" applyFont="1" applyBorder="1" applyAlignment="1">
      <alignment vertical="center" wrapText="1"/>
    </xf>
    <xf numFmtId="0" fontId="6" fillId="0" borderId="6" xfId="0" applyFont="1" applyBorder="1" applyAlignment="1">
      <alignment vertical="center" wrapText="1"/>
    </xf>
    <xf numFmtId="0" fontId="6" fillId="0" borderId="3" xfId="0" applyFont="1" applyBorder="1" applyAlignment="1">
      <alignment vertical="center" wrapText="1"/>
    </xf>
    <xf numFmtId="0" fontId="4" fillId="0" borderId="10" xfId="0" applyFont="1" applyBorder="1" applyAlignment="1">
      <alignment horizontal="left" vertical="center" wrapText="1"/>
    </xf>
    <xf numFmtId="0" fontId="4" fillId="0" borderId="7" xfId="0" applyFont="1" applyBorder="1" applyAlignment="1">
      <alignment horizontal="left" vertical="center" wrapText="1"/>
    </xf>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3" xfId="0" applyFont="1" applyBorder="1" applyAlignment="1">
      <alignment horizontal="left" vertical="center" wrapText="1"/>
    </xf>
    <xf numFmtId="0" fontId="0" fillId="0" borderId="0" xfId="0" applyFont="1" applyBorder="1" applyAlignment="1">
      <alignment horizontal="left" vertic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xf>
    <xf numFmtId="0" fontId="5" fillId="0" borderId="6" xfId="0" applyFont="1" applyBorder="1" applyAlignment="1">
      <alignment horizontal="left" vertical="center"/>
    </xf>
    <xf numFmtId="0" fontId="5" fillId="0" borderId="3" xfId="0" applyFont="1" applyBorder="1" applyAlignment="1">
      <alignment horizontal="left" vertical="center"/>
    </xf>
    <xf numFmtId="0" fontId="0" fillId="0" borderId="6" xfId="0" applyBorder="1" applyAlignment="1">
      <alignment horizontal="left" vertical="center" wrapText="1"/>
    </xf>
    <xf numFmtId="0" fontId="0" fillId="0" borderId="3" xfId="0" applyBorder="1" applyAlignment="1">
      <alignment horizontal="left" vertic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1266825</xdr:colOff>
      <xdr:row>3</xdr:row>
      <xdr:rowOff>7408</xdr:rowOff>
    </xdr:to>
    <xdr:pic>
      <xdr:nvPicPr>
        <xdr:cNvPr id="1415" name="Εικόνα 3">
          <a:extLst>
            <a:ext uri="{FF2B5EF4-FFF2-40B4-BE49-F238E27FC236}">
              <a16:creationId xmlns:a16="http://schemas.microsoft.com/office/drawing/2014/main" id="{00000000-0008-0000-0000-0000870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647825" cy="10763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34"/>
  <sheetViews>
    <sheetView tabSelected="1" zoomScale="90" zoomScaleNormal="90" workbookViewId="0">
      <selection activeCell="Q10" sqref="Q10"/>
    </sheetView>
  </sheetViews>
  <sheetFormatPr defaultRowHeight="15" x14ac:dyDescent="0.25"/>
  <cols>
    <col min="1" max="1" width="5.7109375" style="25" customWidth="1"/>
    <col min="2" max="2" width="41.7109375" style="1" customWidth="1"/>
    <col min="3" max="3" width="18.42578125" style="1" customWidth="1"/>
    <col min="4" max="4" width="11.7109375" style="1" customWidth="1"/>
    <col min="5" max="5" width="15.5703125" style="1" customWidth="1"/>
    <col min="6" max="6" width="11.7109375" style="3" customWidth="1"/>
    <col min="7" max="7" width="18.7109375" style="3" customWidth="1"/>
    <col min="8" max="8" width="9.140625" style="1" customWidth="1"/>
    <col min="9" max="9" width="6.7109375" style="1" customWidth="1"/>
    <col min="10" max="10" width="9.140625" style="1"/>
    <col min="11" max="11" width="10.5703125" style="1" bestFit="1" customWidth="1"/>
    <col min="12" max="16384" width="9.140625" style="1"/>
  </cols>
  <sheetData>
    <row r="1" spans="1:7" s="4" customFormat="1" ht="37.5" customHeight="1" x14ac:dyDescent="0.25">
      <c r="A1" s="17"/>
      <c r="D1" s="49"/>
      <c r="E1" s="49"/>
      <c r="F1" s="49"/>
      <c r="G1" s="49"/>
    </row>
    <row r="2" spans="1:7" s="4" customFormat="1" ht="37.5" customHeight="1" x14ac:dyDescent="0.25">
      <c r="A2" s="17"/>
      <c r="D2" s="49"/>
      <c r="E2" s="49"/>
      <c r="F2" s="49"/>
      <c r="G2" s="49"/>
    </row>
    <row r="3" spans="1:7" s="4" customFormat="1" ht="9" customHeight="1" x14ac:dyDescent="0.25">
      <c r="A3" s="17"/>
      <c r="D3" s="52"/>
      <c r="E3" s="52"/>
      <c r="F3" s="51"/>
      <c r="G3" s="51"/>
    </row>
    <row r="4" spans="1:7" s="4" customFormat="1" ht="9" customHeight="1" thickBot="1" x14ac:dyDescent="0.3">
      <c r="A4" s="50" t="s">
        <v>24</v>
      </c>
      <c r="B4" s="50"/>
      <c r="C4" s="50"/>
      <c r="D4" s="50"/>
      <c r="E4" s="50"/>
      <c r="F4" s="50"/>
      <c r="G4" s="50"/>
    </row>
    <row r="5" spans="1:7" s="4" customFormat="1" ht="22.5" customHeight="1" x14ac:dyDescent="0.25">
      <c r="A5" s="28" t="s">
        <v>35</v>
      </c>
      <c r="B5" s="29"/>
      <c r="C5" s="29"/>
      <c r="D5" s="29"/>
      <c r="E5" s="29"/>
      <c r="F5" s="29"/>
      <c r="G5" s="30"/>
    </row>
    <row r="6" spans="1:7" s="4" customFormat="1" ht="25.5" customHeight="1" thickBot="1" x14ac:dyDescent="0.3">
      <c r="A6" s="31"/>
      <c r="B6" s="32"/>
      <c r="C6" s="32"/>
      <c r="D6" s="32"/>
      <c r="E6" s="32"/>
      <c r="F6" s="32"/>
      <c r="G6" s="33"/>
    </row>
    <row r="7" spans="1:7" s="4" customFormat="1" ht="15" hidden="1" customHeight="1" x14ac:dyDescent="0.3">
      <c r="A7" s="18"/>
      <c r="B7" s="11"/>
      <c r="C7" s="11"/>
      <c r="D7" s="11"/>
      <c r="E7" s="11"/>
      <c r="F7" s="12"/>
    </row>
    <row r="8" spans="1:7" s="4" customFormat="1" ht="12" customHeight="1" x14ac:dyDescent="0.25">
      <c r="A8" s="34"/>
      <c r="B8" s="34"/>
      <c r="C8" s="34"/>
      <c r="D8" s="34"/>
      <c r="E8" s="34"/>
      <c r="F8" s="35"/>
    </row>
    <row r="9" spans="1:7" s="4" customFormat="1" ht="35.25" customHeight="1" x14ac:dyDescent="0.25">
      <c r="A9" s="19" t="s">
        <v>0</v>
      </c>
      <c r="B9" s="9" t="s">
        <v>25</v>
      </c>
      <c r="C9" s="5" t="s">
        <v>4</v>
      </c>
      <c r="D9" s="5" t="s">
        <v>1</v>
      </c>
      <c r="E9" s="6" t="s">
        <v>26</v>
      </c>
      <c r="F9" s="43" t="s">
        <v>27</v>
      </c>
      <c r="G9" s="43"/>
    </row>
    <row r="10" spans="1:7" s="4" customFormat="1" ht="49.5" customHeight="1" x14ac:dyDescent="0.25">
      <c r="A10" s="20">
        <v>1</v>
      </c>
      <c r="B10" s="13" t="s">
        <v>29</v>
      </c>
      <c r="C10" s="14" t="s">
        <v>41</v>
      </c>
      <c r="D10" s="14">
        <v>2</v>
      </c>
      <c r="E10" s="26"/>
      <c r="F10" s="44">
        <f>D10*E10</f>
        <v>0</v>
      </c>
      <c r="G10" s="44"/>
    </row>
    <row r="11" spans="1:7" s="4" customFormat="1" ht="22.5" customHeight="1" x14ac:dyDescent="0.25">
      <c r="A11" s="21"/>
      <c r="B11" s="2"/>
      <c r="C11" s="45" t="s">
        <v>3</v>
      </c>
      <c r="D11" s="45"/>
      <c r="E11" s="45"/>
      <c r="F11" s="46">
        <f>SUM(F10:F10)</f>
        <v>0</v>
      </c>
      <c r="G11" s="46"/>
    </row>
    <row r="12" spans="1:7" s="4" customFormat="1" ht="22.5" customHeight="1" x14ac:dyDescent="0.25">
      <c r="A12" s="17"/>
      <c r="B12" s="10"/>
      <c r="C12" s="47" t="s">
        <v>2</v>
      </c>
      <c r="D12" s="47"/>
      <c r="E12" s="47"/>
      <c r="F12" s="44">
        <f>F11*0.24</f>
        <v>0</v>
      </c>
      <c r="G12" s="44"/>
    </row>
    <row r="13" spans="1:7" s="4" customFormat="1" ht="22.5" customHeight="1" x14ac:dyDescent="0.25">
      <c r="A13" s="22"/>
      <c r="B13" s="7"/>
      <c r="C13" s="48" t="s">
        <v>5</v>
      </c>
      <c r="D13" s="48"/>
      <c r="E13" s="48"/>
      <c r="F13" s="46">
        <f>SUM(F11:F12)</f>
        <v>0</v>
      </c>
      <c r="G13" s="46"/>
    </row>
    <row r="14" spans="1:7" s="4" customFormat="1" ht="16.5" customHeight="1" x14ac:dyDescent="0.25">
      <c r="A14" s="36" t="s">
        <v>6</v>
      </c>
      <c r="B14" s="37"/>
      <c r="C14" s="37"/>
      <c r="D14" s="37"/>
      <c r="E14" s="37"/>
      <c r="F14" s="37"/>
      <c r="G14" s="38"/>
    </row>
    <row r="15" spans="1:7" s="4" customFormat="1" ht="16.5" customHeight="1" x14ac:dyDescent="0.25">
      <c r="A15" s="23">
        <v>1</v>
      </c>
      <c r="B15" s="39" t="s">
        <v>43</v>
      </c>
      <c r="C15" s="40"/>
      <c r="D15" s="40"/>
      <c r="E15" s="40"/>
      <c r="F15" s="40"/>
      <c r="G15" s="41"/>
    </row>
    <row r="16" spans="1:7" s="4" customFormat="1" ht="16.5" customHeight="1" x14ac:dyDescent="0.25">
      <c r="A16" s="23">
        <v>2</v>
      </c>
      <c r="B16" s="39" t="s">
        <v>7</v>
      </c>
      <c r="C16" s="42"/>
      <c r="D16" s="40"/>
      <c r="E16" s="40"/>
      <c r="F16" s="40"/>
      <c r="G16" s="41"/>
    </row>
    <row r="17" spans="1:14" s="4" customFormat="1" ht="30" customHeight="1" x14ac:dyDescent="0.25">
      <c r="A17" s="23">
        <v>3</v>
      </c>
      <c r="B17" s="56" t="s">
        <v>8</v>
      </c>
      <c r="C17" s="15" t="s">
        <v>9</v>
      </c>
      <c r="D17" s="53" t="s">
        <v>37</v>
      </c>
      <c r="E17" s="54"/>
      <c r="F17" s="54"/>
      <c r="G17" s="55"/>
      <c r="N17" s="4" t="s">
        <v>28</v>
      </c>
    </row>
    <row r="18" spans="1:14" s="4" customFormat="1" ht="24.75" customHeight="1" x14ac:dyDescent="0.25">
      <c r="A18" s="23">
        <v>4</v>
      </c>
      <c r="B18" s="57"/>
      <c r="C18" s="15" t="s">
        <v>10</v>
      </c>
      <c r="D18" s="58" t="s">
        <v>36</v>
      </c>
      <c r="E18" s="59"/>
      <c r="F18" s="59"/>
      <c r="G18" s="60"/>
    </row>
    <row r="19" spans="1:14" s="4" customFormat="1" ht="24.95" customHeight="1" x14ac:dyDescent="0.25">
      <c r="A19" s="23">
        <v>5</v>
      </c>
      <c r="B19" s="65" t="s">
        <v>11</v>
      </c>
      <c r="C19" s="8" t="s">
        <v>12</v>
      </c>
      <c r="D19" s="66" t="s">
        <v>13</v>
      </c>
      <c r="E19" s="66"/>
      <c r="F19" s="66"/>
      <c r="G19" s="66"/>
    </row>
    <row r="20" spans="1:14" s="4" customFormat="1" ht="24.95" customHeight="1" x14ac:dyDescent="0.25">
      <c r="A20" s="23">
        <v>6</v>
      </c>
      <c r="B20" s="65"/>
      <c r="C20" s="16" t="s">
        <v>14</v>
      </c>
      <c r="D20" s="67" t="s">
        <v>15</v>
      </c>
      <c r="E20" s="67"/>
      <c r="F20" s="67"/>
      <c r="G20" s="67"/>
    </row>
    <row r="21" spans="1:14" s="4" customFormat="1" ht="48" customHeight="1" x14ac:dyDescent="0.25">
      <c r="A21" s="23">
        <v>7</v>
      </c>
      <c r="B21" s="65"/>
      <c r="C21" s="16" t="s">
        <v>16</v>
      </c>
      <c r="D21" s="68" t="s">
        <v>22</v>
      </c>
      <c r="E21" s="68"/>
      <c r="F21" s="68"/>
      <c r="G21" s="68"/>
    </row>
    <row r="22" spans="1:14" s="4" customFormat="1" ht="51" customHeight="1" x14ac:dyDescent="0.25">
      <c r="A22" s="23">
        <v>8</v>
      </c>
      <c r="B22" s="65" t="s">
        <v>30</v>
      </c>
      <c r="C22" s="58" t="s">
        <v>31</v>
      </c>
      <c r="D22" s="59"/>
      <c r="E22" s="59"/>
      <c r="F22" s="59"/>
      <c r="G22" s="60"/>
    </row>
    <row r="23" spans="1:14" s="4" customFormat="1" ht="33" customHeight="1" x14ac:dyDescent="0.25">
      <c r="A23" s="23">
        <v>9</v>
      </c>
      <c r="B23" s="65"/>
      <c r="C23" s="58" t="s">
        <v>32</v>
      </c>
      <c r="D23" s="59"/>
      <c r="E23" s="59"/>
      <c r="F23" s="59"/>
      <c r="G23" s="60"/>
    </row>
    <row r="24" spans="1:14" s="4" customFormat="1" ht="25.5" customHeight="1" x14ac:dyDescent="0.25">
      <c r="A24" s="23">
        <v>10</v>
      </c>
      <c r="B24" s="65"/>
      <c r="C24" s="58" t="s">
        <v>33</v>
      </c>
      <c r="D24" s="59"/>
      <c r="E24" s="59"/>
      <c r="F24" s="59"/>
      <c r="G24" s="60"/>
    </row>
    <row r="25" spans="1:14" s="4" customFormat="1" ht="39.950000000000003" customHeight="1" x14ac:dyDescent="0.25">
      <c r="A25" s="23">
        <v>11</v>
      </c>
      <c r="B25" s="65"/>
      <c r="C25" s="58" t="s">
        <v>34</v>
      </c>
      <c r="D25" s="59"/>
      <c r="E25" s="59"/>
      <c r="F25" s="59"/>
      <c r="G25" s="60"/>
      <c r="K25" s="27"/>
      <c r="L25" s="27"/>
      <c r="M25" s="27"/>
      <c r="N25" s="27"/>
    </row>
    <row r="26" spans="1:14" s="4" customFormat="1" ht="33.75" customHeight="1" x14ac:dyDescent="0.25">
      <c r="A26" s="69">
        <v>12</v>
      </c>
      <c r="B26" s="71" t="s">
        <v>17</v>
      </c>
      <c r="C26" s="62" t="s">
        <v>39</v>
      </c>
      <c r="D26" s="63"/>
      <c r="E26" s="63"/>
      <c r="F26" s="63"/>
      <c r="G26" s="64"/>
      <c r="K26" s="27"/>
      <c r="L26" s="27"/>
      <c r="M26" s="27"/>
      <c r="N26" s="27"/>
    </row>
    <row r="27" spans="1:14" s="4" customFormat="1" ht="24.75" customHeight="1" x14ac:dyDescent="0.25">
      <c r="A27" s="70"/>
      <c r="B27" s="72"/>
      <c r="C27" s="73" t="s">
        <v>23</v>
      </c>
      <c r="D27" s="74"/>
      <c r="E27" s="74"/>
      <c r="F27" s="74"/>
      <c r="G27" s="75"/>
    </row>
    <row r="28" spans="1:14" s="4" customFormat="1" ht="27.75" customHeight="1" x14ac:dyDescent="0.25">
      <c r="A28" s="24">
        <v>13</v>
      </c>
      <c r="B28" s="16" t="s">
        <v>18</v>
      </c>
      <c r="C28" s="62" t="s">
        <v>19</v>
      </c>
      <c r="D28" s="63"/>
      <c r="E28" s="63"/>
      <c r="F28" s="63"/>
      <c r="G28" s="64"/>
    </row>
    <row r="29" spans="1:14" s="4" customFormat="1" ht="22.5" customHeight="1" x14ac:dyDescent="0.25">
      <c r="A29" s="24">
        <v>14</v>
      </c>
      <c r="B29" s="16" t="s">
        <v>20</v>
      </c>
      <c r="C29" s="62" t="s">
        <v>40</v>
      </c>
      <c r="D29" s="63"/>
      <c r="E29" s="63"/>
      <c r="F29" s="63"/>
      <c r="G29" s="64"/>
    </row>
    <row r="30" spans="1:14" s="4" customFormat="1" ht="29.25" customHeight="1" x14ac:dyDescent="0.25">
      <c r="A30" s="24">
        <v>15</v>
      </c>
      <c r="B30" s="16" t="s">
        <v>42</v>
      </c>
      <c r="C30" s="62" t="s">
        <v>45</v>
      </c>
      <c r="D30" s="76"/>
      <c r="E30" s="76"/>
      <c r="F30" s="76"/>
      <c r="G30" s="77"/>
    </row>
    <row r="31" spans="1:14" s="4" customFormat="1" ht="75.75" customHeight="1" x14ac:dyDescent="0.25">
      <c r="A31" s="24">
        <v>16</v>
      </c>
      <c r="B31" s="16" t="s">
        <v>21</v>
      </c>
      <c r="C31" s="62" t="s">
        <v>46</v>
      </c>
      <c r="D31" s="63"/>
      <c r="E31" s="63"/>
      <c r="F31" s="63"/>
      <c r="G31" s="64"/>
      <c r="K31" s="4" t="s">
        <v>38</v>
      </c>
    </row>
    <row r="32" spans="1:14" s="4" customFormat="1" ht="37.5" customHeight="1" x14ac:dyDescent="0.25">
      <c r="A32" s="24">
        <v>17</v>
      </c>
      <c r="B32" s="62" t="s">
        <v>44</v>
      </c>
      <c r="C32" s="63"/>
      <c r="D32" s="63"/>
      <c r="E32" s="63"/>
      <c r="F32" s="63"/>
      <c r="G32" s="64"/>
    </row>
    <row r="33" spans="1:256" x14ac:dyDescent="0.25">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row>
    <row r="34" spans="1:256" ht="24" customHeight="1" x14ac:dyDescent="0.25">
      <c r="A34" s="61"/>
      <c r="B34" s="61"/>
      <c r="C34" s="61"/>
      <c r="D34" s="61"/>
      <c r="E34" s="61"/>
      <c r="F34" s="61"/>
      <c r="G34" s="61"/>
    </row>
  </sheetData>
  <mergeCells count="40">
    <mergeCell ref="A34:G34"/>
    <mergeCell ref="B32:G32"/>
    <mergeCell ref="B22:B25"/>
    <mergeCell ref="C25:G25"/>
    <mergeCell ref="B19:B21"/>
    <mergeCell ref="D19:G19"/>
    <mergeCell ref="D20:G20"/>
    <mergeCell ref="D21:G21"/>
    <mergeCell ref="A26:A27"/>
    <mergeCell ref="B26:B27"/>
    <mergeCell ref="C28:G28"/>
    <mergeCell ref="C29:G29"/>
    <mergeCell ref="C31:G31"/>
    <mergeCell ref="C27:G27"/>
    <mergeCell ref="C26:G26"/>
    <mergeCell ref="C30:G30"/>
    <mergeCell ref="D17:G17"/>
    <mergeCell ref="B17:B18"/>
    <mergeCell ref="C22:G22"/>
    <mergeCell ref="C23:G23"/>
    <mergeCell ref="C24:G24"/>
    <mergeCell ref="D18:G18"/>
    <mergeCell ref="D1:G1"/>
    <mergeCell ref="A4:G4"/>
    <mergeCell ref="D2:G2"/>
    <mergeCell ref="F3:G3"/>
    <mergeCell ref="D3:E3"/>
    <mergeCell ref="A5:G6"/>
    <mergeCell ref="A8:F8"/>
    <mergeCell ref="A14:G14"/>
    <mergeCell ref="B15:G15"/>
    <mergeCell ref="B16:G16"/>
    <mergeCell ref="F9:G9"/>
    <mergeCell ref="F10:G10"/>
    <mergeCell ref="C11:E11"/>
    <mergeCell ref="F11:G11"/>
    <mergeCell ref="C12:E12"/>
    <mergeCell ref="F12:G12"/>
    <mergeCell ref="C13:E13"/>
    <mergeCell ref="F13:G13"/>
  </mergeCells>
  <printOptions horizontalCentered="1"/>
  <pageMargins left="0.11811023622047245" right="0.11811023622047245" top="0.51181102362204722" bottom="0.74803149606299213" header="0.31496062992125984" footer="0.31496062992125984"/>
  <pageSetup paperSize="9" scale="81"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X-Rays</vt:lpstr>
      <vt:lpstr>'X-Rays'!Print_Area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2023-01-10T13:41:50Z</dcterms:modified>
</cp:coreProperties>
</file>